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2026-2028 MJCC ev 2026 byujetayin hayt\2026-2028 MJCC ev byujetayin hayt lramshakvac 12.09.25 Ijevani shin\"/>
    </mc:Choice>
  </mc:AlternateContent>
  <bookViews>
    <workbookView xWindow="0" yWindow="0" windowWidth="28800" windowHeight="1203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'DOC1'!$A$1:$C$15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8" i="1"/>
  <c r="C7" i="1" l="1"/>
</calcChain>
</file>

<file path=xl/sharedStrings.xml><?xml version="1.0" encoding="utf-8"?>
<sst xmlns="http://schemas.openxmlformats.org/spreadsheetml/2006/main" count="15" uniqueCount="15">
  <si>
    <t>ԲԳԿ/Միջոցառում</t>
  </si>
  <si>
    <t xml:space="preserve"> ԸՆԴԱՄԵՆԸ</t>
  </si>
  <si>
    <t xml:space="preserve"> Գումարը (հազար դրամներով) </t>
  </si>
  <si>
    <t>ՀՀ Բարձրագույն դատական խորհուրդ</t>
  </si>
  <si>
    <t>Դատական համակարգի փոստային ծառայությունների գծով դեֆիցիտի ծածկում</t>
  </si>
  <si>
    <t>Դատական համակարգի շենքային պայմանների բարելավում</t>
  </si>
  <si>
    <t>Դատական համակարգի աշխատանքի վարձատրության գծով դեֆիցիտի ծածկում</t>
  </si>
  <si>
    <t>ՀՀ Տավուշի մարզի առաջին ատյանի ընդհանուր իրավասության դատարանի Իջևան քաղաքի նստավայրի վարչական շենքի վերակառուցում</t>
  </si>
  <si>
    <t>ՀՀ Գեղարքունիքի մարզի առաջին ատյանի ընդհանուր իրավասության դատարանի Գավառ քաղաքի նստավայրի վարչական շենքի կառուցում</t>
  </si>
  <si>
    <t>2026 թվականի ժամանակահատվածում առաջնահերթությունները՝ ըստ բյուջետային գլխավոր կարգադրիչների</t>
  </si>
  <si>
    <t>ՀՀ Տավուշի մարզի առաջին ատյանի ընդհանուր իրավասության դատարանի Իջևան քաղաքի նստավայրի վարչական շենքի վերակառուցման նախագծանախահաշվային փաստաթղթերի ձեռքբերում</t>
  </si>
  <si>
    <t xml:space="preserve"> Բարձրագույն դատական խորհրդի տեխնիկական հագեցվածության բարելավում</t>
  </si>
  <si>
    <t>1.4.1</t>
  </si>
  <si>
    <t>1.4.2</t>
  </si>
  <si>
    <t>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</si>
</sst>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</numFmts>
  <fonts count="93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8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2" fillId="0" borderId="0"/>
    <xf numFmtId="0" fontId="23" fillId="0" borderId="0"/>
    <xf numFmtId="167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2" fillId="38" borderId="15" applyNumberFormat="0" applyAlignment="0" applyProtection="0"/>
    <xf numFmtId="167" fontId="2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2" fillId="0" borderId="0"/>
    <xf numFmtId="0" fontId="22" fillId="0" borderId="0">
      <alignment shrinkToFit="1"/>
    </xf>
    <xf numFmtId="0" fontId="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2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2" fillId="8" borderId="8" applyNumberFormat="0" applyFont="0" applyAlignment="0" applyProtection="0"/>
    <xf numFmtId="0" fontId="10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6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>
      <alignment horizontal="left" vertical="top" wrapText="1"/>
    </xf>
    <xf numFmtId="0" fontId="1" fillId="8" borderId="8" applyNumberFormat="0" applyFont="0" applyAlignment="0" applyProtection="0"/>
  </cellStyleXfs>
  <cellXfs count="24">
    <xf numFmtId="0" fontId="0" fillId="0" borderId="0" xfId="0"/>
    <xf numFmtId="0" fontId="87" fillId="0" borderId="0" xfId="0" applyFont="1" applyAlignment="1" applyProtection="1">
      <alignment horizontal="center" vertical="center"/>
      <protection locked="0"/>
    </xf>
    <xf numFmtId="0" fontId="87" fillId="0" borderId="0" xfId="0" applyFont="1" applyProtection="1">
      <protection locked="0"/>
    </xf>
    <xf numFmtId="37" fontId="88" fillId="0" borderId="0" xfId="0" applyNumberFormat="1" applyFont="1" applyAlignment="1">
      <alignment horizontal="right" vertical="center" wrapText="1"/>
    </xf>
    <xf numFmtId="0" fontId="87" fillId="0" borderId="0" xfId="0" applyFont="1" applyAlignment="1" applyProtection="1">
      <alignment vertical="top"/>
      <protection locked="0"/>
    </xf>
    <xf numFmtId="165" fontId="87" fillId="0" borderId="0" xfId="0" applyNumberFormat="1" applyFont="1" applyProtection="1">
      <protection locked="0"/>
    </xf>
    <xf numFmtId="0" fontId="87" fillId="0" borderId="0" xfId="0" applyFont="1"/>
    <xf numFmtId="164" fontId="88" fillId="0" borderId="0" xfId="0" applyNumberFormat="1" applyFont="1" applyAlignment="1">
      <alignment horizontal="center" vertical="center" wrapText="1"/>
    </xf>
    <xf numFmtId="0" fontId="89" fillId="0" borderId="0" xfId="3" applyFont="1" applyAlignment="1">
      <alignment vertical="center" wrapText="1"/>
    </xf>
    <xf numFmtId="0" fontId="87" fillId="0" borderId="0" xfId="0" applyFont="1" applyAlignment="1">
      <alignment horizontal="center" vertical="center"/>
    </xf>
    <xf numFmtId="0" fontId="87" fillId="0" borderId="20" xfId="0" applyFont="1" applyBorder="1" applyAlignment="1" applyProtection="1">
      <alignment horizontal="center" vertical="center"/>
      <protection locked="0"/>
    </xf>
    <xf numFmtId="0" fontId="90" fillId="0" borderId="20" xfId="0" applyFont="1" applyBorder="1" applyAlignment="1" applyProtection="1">
      <alignment horizontal="center" vertical="center"/>
      <protection locked="0"/>
    </xf>
    <xf numFmtId="0" fontId="91" fillId="0" borderId="22" xfId="636" applyFont="1" applyBorder="1" applyAlignment="1">
      <alignment horizontal="center" vertical="center" wrapText="1"/>
    </xf>
    <xf numFmtId="0" fontId="87" fillId="0" borderId="0" xfId="0" applyFont="1" applyAlignment="1" applyProtection="1">
      <alignment horizontal="left" vertical="top"/>
      <protection locked="0"/>
    </xf>
    <xf numFmtId="165" fontId="90" fillId="0" borderId="0" xfId="0" applyNumberFormat="1" applyFont="1" applyAlignment="1" applyProtection="1">
      <alignment vertical="top"/>
      <protection locked="0"/>
    </xf>
    <xf numFmtId="0" fontId="87" fillId="0" borderId="21" xfId="0" applyFont="1" applyBorder="1" applyAlignment="1" applyProtection="1">
      <alignment horizontal="center" vertical="center"/>
      <protection locked="0"/>
    </xf>
    <xf numFmtId="0" fontId="90" fillId="0" borderId="21" xfId="0" applyFont="1" applyBorder="1" applyAlignment="1" applyProtection="1">
      <alignment horizontal="left" vertical="center"/>
      <protection locked="0"/>
    </xf>
    <xf numFmtId="165" fontId="92" fillId="56" borderId="22" xfId="171" applyNumberFormat="1" applyFont="1" applyFill="1" applyBorder="1" applyAlignment="1" applyProtection="1">
      <alignment horizontal="right" vertical="center"/>
      <protection locked="0"/>
    </xf>
    <xf numFmtId="0" fontId="87" fillId="0" borderId="22" xfId="0" applyFont="1" applyBorder="1" applyAlignment="1" applyProtection="1">
      <alignment horizontal="center" vertical="center"/>
      <protection locked="0"/>
    </xf>
    <xf numFmtId="164" fontId="91" fillId="56" borderId="22" xfId="595" applyNumberFormat="1" applyFont="1" applyFill="1" applyBorder="1" applyAlignment="1" applyProtection="1">
      <alignment horizontal="left" vertical="center" wrapText="1"/>
    </xf>
    <xf numFmtId="165" fontId="91" fillId="56" borderId="22" xfId="171" applyNumberFormat="1" applyFont="1" applyFill="1" applyBorder="1" applyAlignment="1" applyProtection="1">
      <alignment horizontal="right" vertical="center"/>
      <protection locked="0"/>
    </xf>
    <xf numFmtId="164" fontId="88" fillId="0" borderId="22" xfId="0" applyNumberFormat="1" applyFont="1" applyBorder="1" applyAlignment="1">
      <alignment horizontal="left" vertical="center" wrapText="1"/>
    </xf>
    <xf numFmtId="0" fontId="90" fillId="57" borderId="22" xfId="0" applyFont="1" applyFill="1" applyBorder="1" applyAlignment="1" applyProtection="1">
      <alignment horizontal="left" vertical="center" wrapText="1"/>
      <protection locked="0"/>
    </xf>
    <xf numFmtId="0" fontId="88" fillId="0" borderId="0" xfId="3" applyFont="1" applyAlignment="1">
      <alignment horizontal="center" vertical="center" wrapText="1"/>
    </xf>
  </cellXfs>
  <cellStyles count="638">
    <cellStyle name="20% - Accent1" xfId="613" builtinId="30" customBuiltin="1"/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" xfId="617" builtinId="34" customBuiltin="1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" xfId="621" builtinId="38" customBuiltin="1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" xfId="625" builtinId="42" customBuiltin="1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" xfId="629" builtinId="46" customBuiltin="1"/>
    <cellStyle name="20% - Accent5 2" xfId="27"/>
    <cellStyle name="20% - Accent5 2 2" xfId="184"/>
    <cellStyle name="20% - Accent5 3" xfId="163"/>
    <cellStyle name="20% - Accent5 4" xfId="211"/>
    <cellStyle name="20% - Accent6" xfId="633" builtinId="50" customBuiltin="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" xfId="614" builtinId="31" customBuiltin="1"/>
    <cellStyle name="40% - Accent1 2" xfId="20"/>
    <cellStyle name="40% - Accent1 2 2" xfId="177"/>
    <cellStyle name="40% - Accent1 3" xfId="148"/>
    <cellStyle name="40% - Accent1 4" xfId="213"/>
    <cellStyle name="40% - Accent2" xfId="618" builtinId="35" customBuiltin="1"/>
    <cellStyle name="40% - Accent2 2" xfId="22"/>
    <cellStyle name="40% - Accent2 2 2" xfId="179"/>
    <cellStyle name="40% - Accent2 3" xfId="152"/>
    <cellStyle name="40% - Accent2 4" xfId="214"/>
    <cellStyle name="40% - Accent3" xfId="622" builtinId="39" customBuiltin="1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" xfId="626" builtinId="43" customBuiltin="1"/>
    <cellStyle name="40% - Accent4 2" xfId="26"/>
    <cellStyle name="40% - Accent4 2 2" xfId="183"/>
    <cellStyle name="40% - Accent4 3" xfId="160"/>
    <cellStyle name="40% - Accent4 4" xfId="216"/>
    <cellStyle name="40% - Accent5" xfId="630" builtinId="47" customBuiltin="1"/>
    <cellStyle name="40% - Accent5 2" xfId="28"/>
    <cellStyle name="40% - Accent5 2 2" xfId="185"/>
    <cellStyle name="40% - Accent5 3" xfId="164"/>
    <cellStyle name="40% - Accent5 4" xfId="217"/>
    <cellStyle name="40% - Accent6" xfId="634" builtinId="51" customBuiltin="1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" xfId="615" builtinId="32" customBuiltin="1"/>
    <cellStyle name="60% - Accent1 2" xfId="149"/>
    <cellStyle name="60% - Accent1 3" xfId="363"/>
    <cellStyle name="60% - Accent1 4" xfId="219"/>
    <cellStyle name="60% - Accent2" xfId="619" builtinId="36" customBuiltin="1"/>
    <cellStyle name="60% - Accent2 2" xfId="153"/>
    <cellStyle name="60% - Accent2 3" xfId="364"/>
    <cellStyle name="60% - Accent2 4" xfId="220"/>
    <cellStyle name="60% - Accent3" xfId="623" builtinId="40" customBuiltin="1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" xfId="627" builtinId="44" customBuiltin="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" xfId="631" builtinId="48" customBuiltin="1"/>
    <cellStyle name="60% - Accent5 2" xfId="165"/>
    <cellStyle name="60% - Accent5 3" xfId="381"/>
    <cellStyle name="60% - Accent5 4" xfId="223"/>
    <cellStyle name="60% - Accent6" xfId="635" builtinId="52" customBuiltin="1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" xfId="612" builtinId="29" customBuiltin="1"/>
    <cellStyle name="Accent1 2" xfId="146"/>
    <cellStyle name="Accent1 3" xfId="396"/>
    <cellStyle name="Accent1 4" xfId="226"/>
    <cellStyle name="Accent2" xfId="616" builtinId="33" customBuiltin="1"/>
    <cellStyle name="Accent2 2" xfId="150"/>
    <cellStyle name="Accent2 3" xfId="397"/>
    <cellStyle name="Accent2 4" xfId="227"/>
    <cellStyle name="Accent3" xfId="620" builtinId="37" customBuiltin="1"/>
    <cellStyle name="Accent3 2" xfId="154"/>
    <cellStyle name="Accent3 3" xfId="398"/>
    <cellStyle name="Accent3 4" xfId="228"/>
    <cellStyle name="Accent4" xfId="624" builtinId="41" customBuiltin="1"/>
    <cellStyle name="Accent4 2" xfId="158"/>
    <cellStyle name="Accent4 3" xfId="399"/>
    <cellStyle name="Accent4 4" xfId="229"/>
    <cellStyle name="Accent5" xfId="628" builtinId="45" customBuiltin="1"/>
    <cellStyle name="Accent5 2" xfId="162"/>
    <cellStyle name="Accent5 3" xfId="400"/>
    <cellStyle name="Accent5 4" xfId="230"/>
    <cellStyle name="Accent6" xfId="632" builtinId="49" customBuiltin="1"/>
    <cellStyle name="Accent6 2" xfId="166"/>
    <cellStyle name="Accent6 3" xfId="401"/>
    <cellStyle name="Accent6 4" xfId="231"/>
    <cellStyle name="Bad" xfId="602" builtinId="27" customBuiltin="1"/>
    <cellStyle name="Bad 2" xfId="135"/>
    <cellStyle name="Bad 3" xfId="402"/>
    <cellStyle name="Bad 4" xfId="243"/>
    <cellStyle name="Calculation" xfId="606" builtinId="22" customBuiltin="1"/>
    <cellStyle name="Calculation 2" xfId="139"/>
    <cellStyle name="Calculation 3" xfId="403"/>
    <cellStyle name="Calculation 4" xfId="234"/>
    <cellStyle name="Check Cell" xfId="608" builtinId="23" customBuiltin="1"/>
    <cellStyle name="Check Cell 2" xfId="141"/>
    <cellStyle name="Check Cell 3" xfId="404"/>
    <cellStyle name="Check Cell 4" xfId="240"/>
    <cellStyle name="Comma" xfId="595" builtinId="3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" xfId="610" builtinId="53" customBuiltin="1"/>
    <cellStyle name="Explanatory Text 2" xfId="144"/>
    <cellStyle name="Explanatory Text 3" xfId="444"/>
    <cellStyle name="Explanatory Text 4" xfId="244"/>
    <cellStyle name="Good" xfId="601" builtinId="26" customBuiltin="1"/>
    <cellStyle name="Good 2" xfId="134"/>
    <cellStyle name="Good 3" xfId="445"/>
    <cellStyle name="Good 4" xfId="249"/>
    <cellStyle name="Heading 1" xfId="597" builtinId="16" customBuiltin="1"/>
    <cellStyle name="Heading 1 2" xfId="130"/>
    <cellStyle name="Heading 1 3" xfId="446"/>
    <cellStyle name="Heading 1 4" xfId="235"/>
    <cellStyle name="Heading 2" xfId="598" builtinId="17" customBuiltin="1"/>
    <cellStyle name="Heading 2 2" xfId="131"/>
    <cellStyle name="Heading 2 3" xfId="447"/>
    <cellStyle name="Heading 2 4" xfId="236"/>
    <cellStyle name="Heading 3" xfId="599" builtinId="18" customBuiltin="1"/>
    <cellStyle name="Heading 3 2" xfId="132"/>
    <cellStyle name="Heading 3 3" xfId="448"/>
    <cellStyle name="Heading 3 4" xfId="237"/>
    <cellStyle name="Heading 4" xfId="600" builtinId="19" customBuiltin="1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" xfId="604" builtinId="20" customBuiltin="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" xfId="607" builtinId="24" customBuiltin="1"/>
    <cellStyle name="Linked Cell 2" xfId="140"/>
    <cellStyle name="Linked Cell 3" xfId="460"/>
    <cellStyle name="Linked Cell 4" xfId="246"/>
    <cellStyle name="Neutral" xfId="603" builtinId="28" customBuiltin="1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27" xfId="636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11" xfId="637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" xfId="605" builtinId="21" customBuiltin="1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" xfId="596" builtinId="15" customBuiltin="1"/>
    <cellStyle name="Title 2" xfId="129"/>
    <cellStyle name="Title 3" xfId="241"/>
    <cellStyle name="Total" xfId="611" builtinId="25" customBuiltin="1"/>
    <cellStyle name="Total 2" xfId="145"/>
    <cellStyle name="Total 3" xfId="542"/>
    <cellStyle name="Total 4" xfId="239"/>
    <cellStyle name="Warning Text" xfId="609" builtinId="11" customBuiltin="1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zoomScaleNormal="100" workbookViewId="0">
      <selection activeCell="B1" sqref="B1"/>
    </sheetView>
  </sheetViews>
  <sheetFormatPr defaultColWidth="9.140625" defaultRowHeight="16.5"/>
  <cols>
    <col min="1" max="1" width="7" style="1" customWidth="1"/>
    <col min="2" max="2" width="75.42578125" style="2" customWidth="1"/>
    <col min="3" max="3" width="21.28515625" style="1" customWidth="1"/>
    <col min="4" max="4" width="56.140625" style="2" customWidth="1"/>
    <col min="5" max="5" width="19.85546875" style="5" customWidth="1"/>
    <col min="6" max="8" width="8.140625" style="6" customWidth="1"/>
    <col min="9" max="16384" width="9.140625" style="6"/>
  </cols>
  <sheetData>
    <row r="1" spans="1:5">
      <c r="C1" s="3"/>
      <c r="D1" s="4"/>
    </row>
    <row r="2" spans="1:5">
      <c r="C2" s="7"/>
      <c r="D2" s="4"/>
    </row>
    <row r="3" spans="1:5" ht="37.5" customHeight="1">
      <c r="A3" s="23" t="s">
        <v>9</v>
      </c>
      <c r="B3" s="23"/>
      <c r="C3" s="23"/>
      <c r="D3" s="8"/>
      <c r="E3" s="8"/>
    </row>
    <row r="4" spans="1:5">
      <c r="D4" s="4"/>
      <c r="E4" s="4"/>
    </row>
    <row r="5" spans="1:5">
      <c r="B5" s="6"/>
      <c r="C5" s="9"/>
      <c r="D5" s="4"/>
      <c r="E5" s="4"/>
    </row>
    <row r="6" spans="1:5" ht="33">
      <c r="A6" s="10"/>
      <c r="B6" s="11" t="s">
        <v>0</v>
      </c>
      <c r="C6" s="12" t="s">
        <v>2</v>
      </c>
      <c r="D6" s="13"/>
      <c r="E6" s="14"/>
    </row>
    <row r="7" spans="1:5">
      <c r="A7" s="15"/>
      <c r="B7" s="16" t="s">
        <v>1</v>
      </c>
      <c r="C7" s="17">
        <f>+C8</f>
        <v>2788071.8</v>
      </c>
      <c r="D7" s="13"/>
      <c r="E7" s="14"/>
    </row>
    <row r="8" spans="1:5">
      <c r="A8" s="18">
        <v>1</v>
      </c>
      <c r="B8" s="22" t="s">
        <v>3</v>
      </c>
      <c r="C8" s="17">
        <f>+C9+C10+C12+C11</f>
        <v>2788071.8</v>
      </c>
    </row>
    <row r="9" spans="1:5" ht="33">
      <c r="A9" s="18">
        <v>1.1000000000000001</v>
      </c>
      <c r="B9" s="19" t="s">
        <v>6</v>
      </c>
      <c r="C9" s="20">
        <v>1090409.7</v>
      </c>
    </row>
    <row r="10" spans="1:5" ht="33">
      <c r="A10" s="18">
        <v>1.2</v>
      </c>
      <c r="B10" s="19" t="s">
        <v>4</v>
      </c>
      <c r="C10" s="20">
        <v>618874.1</v>
      </c>
    </row>
    <row r="11" spans="1:5" ht="33">
      <c r="A11" s="18">
        <v>1.3</v>
      </c>
      <c r="B11" s="21" t="s">
        <v>11</v>
      </c>
      <c r="C11" s="20">
        <v>100000</v>
      </c>
    </row>
    <row r="12" spans="1:5">
      <c r="A12" s="18">
        <v>1.4</v>
      </c>
      <c r="B12" s="19" t="s">
        <v>5</v>
      </c>
      <c r="C12" s="20">
        <f>+C13+C14+C15</f>
        <v>978788</v>
      </c>
    </row>
    <row r="13" spans="1:5" ht="49.5">
      <c r="A13" s="18" t="s">
        <v>12</v>
      </c>
      <c r="B13" s="21" t="s">
        <v>7</v>
      </c>
      <c r="C13" s="20">
        <v>530000</v>
      </c>
    </row>
    <row r="14" spans="1:5" ht="49.5">
      <c r="A14" s="18" t="s">
        <v>13</v>
      </c>
      <c r="B14" s="21" t="s">
        <v>10</v>
      </c>
      <c r="C14" s="20">
        <v>23300</v>
      </c>
    </row>
    <row r="15" spans="1:5" ht="33">
      <c r="A15" s="18" t="s">
        <v>14</v>
      </c>
      <c r="B15" s="21" t="s">
        <v>8</v>
      </c>
      <c r="C15" s="20">
        <v>425488</v>
      </c>
    </row>
  </sheetData>
  <sheetProtection formatCells="0" formatColumns="0" formatRows="0" sort="0" autoFilter="0"/>
  <mergeCells count="1">
    <mergeCell ref="A3:C3"/>
  </mergeCells>
  <pageMargins left="0.23622047244094499" right="0.23622047244094499" top="0.27559055118110198" bottom="0.23622047244094499" header="0.196850393700787" footer="0.196850393700787"/>
  <pageSetup paperSize="9" scale="95" firstPageNumber="160" orientation="portrait" useFirstPageNumber="1" verticalDpi="4294967294" r:id="rId1"/>
  <colBreaks count="1" manualBreakCount="1">
    <brk id="3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Anna</cp:lastModifiedBy>
  <cp:lastPrinted>2025-09-19T13:28:28Z</cp:lastPrinted>
  <dcterms:created xsi:type="dcterms:W3CDTF">2021-09-28T06:07:18Z</dcterms:created>
  <dcterms:modified xsi:type="dcterms:W3CDTF">2025-09-19T13:29:22Z</dcterms:modified>
</cp:coreProperties>
</file>